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65" tabRatio="980" activeTab="5"/>
  </bookViews>
  <sheets>
    <sheet name="薛楼" sheetId="13" r:id="rId1"/>
    <sheet name="刁集" sheetId="10" r:id="rId2"/>
    <sheet name="东袁口" sheetId="22" r:id="rId3"/>
    <sheet name="东袁口-袁发" sheetId="24" r:id="rId4"/>
    <sheet name="韩岗" sheetId="19" r:id="rId5"/>
    <sheet name="李坊" sheetId="17" r:id="rId6"/>
  </sheets>
  <definedNames>
    <definedName name="_xlnm.Print_Titles" localSheetId="1">刁集!$1:$3</definedName>
    <definedName name="_xlnm._FilterDatabase" localSheetId="1" hidden="1">刁集!$3:$3</definedName>
    <definedName name="_xlnm.Print_Titles" localSheetId="0">薛楼!$1:$3</definedName>
    <definedName name="_xlnm._FilterDatabase" localSheetId="0" hidden="1">薛楼!$3:$3</definedName>
    <definedName name="_xlnm.Print_Titles" localSheetId="5">李坊!$1:$3</definedName>
    <definedName name="_xlnm._FilterDatabase" localSheetId="5" hidden="1">李坊!$5:$5</definedName>
    <definedName name="_xlnm.Print_Titles" localSheetId="4">韩岗!$1:$3</definedName>
    <definedName name="_xlnm._FilterDatabase" localSheetId="4" hidden="1">韩岗!$3:$3</definedName>
    <definedName name="_xlnm.Print_Titles" localSheetId="2">东袁口!$1:$3</definedName>
    <definedName name="_xlnm._FilterDatabase" localSheetId="2" hidden="1">东袁口!$A$5:$XES$20</definedName>
    <definedName name="_xlnm.Print_Titles" localSheetId="3">'东袁口-袁发'!$1:$3</definedName>
    <definedName name="_xlnm._FilterDatabase" localSheetId="3" hidden="1">'东袁口-袁发'!$3:$3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<sst xmlns="http://schemas.openxmlformats.org/spreadsheetml/2006/main" count="164" uniqueCount="75">
  <si>
    <t>种植业保险分户定损结果公示明细表</t>
  </si>
  <si>
    <t>保单号：</t>
  </si>
  <si>
    <t>012437080700160202000017</t>
  </si>
  <si>
    <t>赔案号：</t>
  </si>
  <si>
    <t>042437080700160202000036</t>
  </si>
  <si>
    <t>被保险人：</t>
  </si>
  <si>
    <t>山东省济宁市梁山县韩岗镇薛楼村荣维锴1户</t>
  </si>
  <si>
    <t>赔付险种：</t>
  </si>
  <si>
    <t>中央政策性大豆种植保险</t>
  </si>
  <si>
    <t>序号</t>
  </si>
  <si>
    <t>被保险人姓名</t>
  </si>
  <si>
    <t>身份证号</t>
  </si>
  <si>
    <t>种植面积（亩）</t>
  </si>
  <si>
    <t>承保面积（亩）</t>
  </si>
  <si>
    <t>损失面积（亩）</t>
  </si>
  <si>
    <t>损失率（%）</t>
  </si>
  <si>
    <t>生长期赔偿
比例</t>
  </si>
  <si>
    <t>理赔金额（元）</t>
  </si>
  <si>
    <t>荣维锴</t>
  </si>
  <si>
    <t>370832**********1X</t>
  </si>
  <si>
    <t>合计</t>
  </si>
  <si>
    <t>012437080700160202000011</t>
  </si>
  <si>
    <t>042437080700160202000035</t>
  </si>
  <si>
    <t>山东省济宁市梁山县韩岗镇刁集村荣维亮等3户</t>
  </si>
  <si>
    <t>荣维亮</t>
  </si>
  <si>
    <t>370832**********11</t>
  </si>
  <si>
    <t>荣佑峰</t>
  </si>
  <si>
    <t>370832**********19</t>
  </si>
  <si>
    <t>吴爱英</t>
  </si>
  <si>
    <t>372927**********27</t>
  </si>
  <si>
    <t>012437080700160202000015</t>
  </si>
  <si>
    <t>042437080700160202000042</t>
  </si>
  <si>
    <t>山东省济宁市梁山县韩岗镇东袁口村杜庆科等16户</t>
  </si>
  <si>
    <t>杜庆科</t>
  </si>
  <si>
    <t>372927**********15</t>
  </si>
  <si>
    <t>郭广良</t>
  </si>
  <si>
    <t>372927**********18</t>
  </si>
  <si>
    <t>刘天太</t>
  </si>
  <si>
    <t>荣忠考</t>
  </si>
  <si>
    <t>372927**********19</t>
  </si>
  <si>
    <t>桑圣雷</t>
  </si>
  <si>
    <t>桑希合</t>
  </si>
  <si>
    <t>372927**********30</t>
  </si>
  <si>
    <t>王申福</t>
  </si>
  <si>
    <t>372927**********10</t>
  </si>
  <si>
    <t>魏元忠</t>
  </si>
  <si>
    <t>370832**********32</t>
  </si>
  <si>
    <t>徐恩科</t>
  </si>
  <si>
    <t>372927**********16</t>
  </si>
  <si>
    <t>杨荣</t>
  </si>
  <si>
    <t>370830**********62</t>
  </si>
  <si>
    <t>杨汶军</t>
  </si>
  <si>
    <t>372927**********36</t>
  </si>
  <si>
    <t>尹贻山</t>
  </si>
  <si>
    <t>于观飞</t>
  </si>
  <si>
    <t>于文夫</t>
  </si>
  <si>
    <t>372927**********1X</t>
  </si>
  <si>
    <t>012437080700160202000007</t>
  </si>
  <si>
    <t>042437080700160202000047</t>
  </si>
  <si>
    <t>梁山县袁发农业专业合作社</t>
  </si>
  <si>
    <t>933708**********14</t>
  </si>
  <si>
    <t>012437080700160202000016</t>
  </si>
  <si>
    <t>042437080700160202000048</t>
  </si>
  <si>
    <t>山东省济宁市梁山县韩岗镇韩岗村韩应良等2户</t>
  </si>
  <si>
    <t>韩远东</t>
  </si>
  <si>
    <t>370832**********51</t>
  </si>
  <si>
    <t>012437080700160202000052</t>
  </si>
  <si>
    <t>042437080700160202000043</t>
  </si>
  <si>
    <t>山东省济宁市梁山县韩岗镇李坊村孔令奖等5户</t>
  </si>
  <si>
    <t>孔令奖</t>
  </si>
  <si>
    <t>372927**********14</t>
  </si>
  <si>
    <t>闫恪树</t>
  </si>
  <si>
    <t>闫文思</t>
  </si>
  <si>
    <t>372927**********12</t>
  </si>
  <si>
    <t>闫修柱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</si>
</sst>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  <numFmt numFmtId="177" formatCode="0;[Red]0"/>
    <numFmt numFmtId="178" formatCode="0.00_);[Red]\(0.00\)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Arial"/>
      <charset val="0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黑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0"/>
    </font>
    <font>
      <sz val="14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176" fontId="6" fillId="0" borderId="0" xfId="0" applyNumberFormat="1" applyFont="1" applyFill="1" applyAlignment="1">
      <alignment horizontal="center" vertical="center"/>
    </xf>
    <xf numFmtId="10" fontId="6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10" fontId="9" fillId="0" borderId="1" xfId="0" applyNumberFormat="1" applyFont="1" applyFill="1" applyBorder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2" fontId="2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 quotePrefix="1">
      <alignment horizontal="center" vertical="center"/>
    </xf>
    <xf numFmtId="0" fontId="7" fillId="0" borderId="0" xfId="0" applyFont="1" applyFill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685800</xdr:colOff>
      <xdr:row>0</xdr:row>
      <xdr:rowOff>69215</xdr:rowOff>
    </xdr:from>
    <xdr:to>
      <xdr:col>5</xdr:col>
      <xdr:colOff>998220</xdr:colOff>
      <xdr:row>0</xdr:row>
      <xdr:rowOff>447040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971675" y="69215"/>
          <a:ext cx="4646295" cy="377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XEU7"/>
  <sheetViews>
    <sheetView zoomScale="90" zoomScaleNormal="90" zoomScaleSheetLayoutView="60" workbookViewId="0">
      <selection activeCell="C5" sqref="C$1:C$1048576"/>
    </sheetView>
  </sheetViews>
  <sheetFormatPr defaultColWidth="8" defaultRowHeight="25" customHeight="1" outlineLevelRow="6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6339" width="8" style="7"/>
    <col min="16340" max="16384" width="8" style="8"/>
  </cols>
  <sheetData>
    <row r="1" s="1" customFormat="1" ht="38" customHeight="1" spans="1:9">
      <c r="A1" s="9"/>
      <c r="B1" s="9"/>
      <c r="C1" s="9"/>
      <c r="D1" s="9"/>
      <c r="E1" s="9"/>
      <c r="F1" s="9"/>
      <c r="G1" s="9"/>
      <c r="H1" s="9"/>
      <c r="I1" s="9"/>
    </row>
    <row r="2" s="2" customFormat="1" ht="30" customHeight="1" spans="1:16375">
      <c r="A2" s="10" t="s">
        <v>0</v>
      </c>
      <c r="B2" s="10"/>
      <c r="C2" s="10"/>
      <c r="D2" s="10"/>
      <c r="E2" s="10"/>
      <c r="F2" s="10"/>
      <c r="G2" s="10"/>
      <c r="H2" s="10"/>
      <c r="I2" s="10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</row>
    <row r="3" s="3" customFormat="1" ht="30" customHeight="1" spans="1:16375">
      <c r="A3" s="11" t="s">
        <v>1</v>
      </c>
      <c r="B3" s="11"/>
      <c r="C3" s="41" t="s">
        <v>2</v>
      </c>
      <c r="D3" s="12"/>
      <c r="E3" s="13" t="s">
        <v>3</v>
      </c>
      <c r="F3" s="42" t="s">
        <v>4</v>
      </c>
      <c r="G3" s="14"/>
      <c r="H3" s="14"/>
      <c r="I3" s="14"/>
      <c r="XDP3" s="35"/>
      <c r="XDQ3" s="35"/>
      <c r="XDR3" s="35"/>
      <c r="XDS3" s="35"/>
      <c r="XDT3" s="35"/>
      <c r="XDU3" s="35"/>
      <c r="XDV3" s="35"/>
      <c r="XDW3" s="35"/>
      <c r="XDX3" s="35"/>
      <c r="XDY3" s="35"/>
      <c r="XDZ3" s="35"/>
      <c r="XEA3" s="35"/>
      <c r="XEB3" s="35"/>
      <c r="XEC3" s="35"/>
      <c r="XED3" s="35"/>
      <c r="XEE3" s="35"/>
      <c r="XEF3" s="35"/>
      <c r="XEG3" s="35"/>
      <c r="XEH3" s="35"/>
      <c r="XEI3" s="35"/>
      <c r="XEJ3" s="35"/>
      <c r="XEK3" s="35"/>
      <c r="XEL3" s="35"/>
      <c r="XEM3" s="35"/>
      <c r="XEN3" s="35"/>
      <c r="XEO3" s="35"/>
      <c r="XEP3" s="35"/>
      <c r="XEQ3" s="35"/>
      <c r="XER3" s="35"/>
      <c r="XES3" s="35"/>
      <c r="XET3" s="35"/>
      <c r="XEU3" s="35"/>
    </row>
    <row r="4" s="2" customFormat="1" ht="30" customHeight="1" spans="1:16375">
      <c r="A4" s="11" t="s">
        <v>5</v>
      </c>
      <c r="B4" s="11"/>
      <c r="C4" s="15" t="s">
        <v>6</v>
      </c>
      <c r="D4" s="15"/>
      <c r="E4" s="16" t="s">
        <v>7</v>
      </c>
      <c r="F4" s="17" t="s">
        <v>8</v>
      </c>
      <c r="G4" s="18"/>
      <c r="H4" s="12"/>
      <c r="I4" s="17"/>
      <c r="XDP4" s="35"/>
      <c r="XDQ4" s="35"/>
      <c r="XDR4" s="35"/>
      <c r="XDS4" s="35"/>
      <c r="XDT4" s="35"/>
      <c r="XDU4" s="35"/>
      <c r="XDV4" s="35"/>
      <c r="XDW4" s="35"/>
      <c r="XDX4" s="35"/>
      <c r="XDY4" s="35"/>
      <c r="XDZ4" s="35"/>
      <c r="XEA4" s="35"/>
      <c r="XEB4" s="35"/>
      <c r="XEC4" s="35"/>
      <c r="XED4" s="35"/>
      <c r="XEE4" s="35"/>
      <c r="XEF4" s="35"/>
      <c r="XEG4" s="35"/>
      <c r="XEH4" s="35"/>
      <c r="XEI4" s="35"/>
      <c r="XEJ4" s="35"/>
      <c r="XEK4" s="35"/>
      <c r="XEL4" s="35"/>
      <c r="XEM4" s="35"/>
      <c r="XEN4" s="35"/>
      <c r="XEO4" s="35"/>
      <c r="XEP4" s="35"/>
      <c r="XEQ4" s="35"/>
      <c r="XER4" s="35"/>
      <c r="XES4" s="35"/>
      <c r="XET4" s="35"/>
      <c r="XEU4" s="35"/>
    </row>
    <row r="5" s="2" customFormat="1" ht="30" customHeight="1" spans="1:16375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P5" s="35"/>
      <c r="XDQ5" s="35"/>
      <c r="XDR5" s="35"/>
      <c r="XDS5" s="35"/>
      <c r="XDT5" s="35"/>
      <c r="XDU5" s="35"/>
      <c r="XDV5" s="35"/>
      <c r="XDW5" s="35"/>
      <c r="XDX5" s="35"/>
      <c r="XDY5" s="35"/>
      <c r="XDZ5" s="35"/>
      <c r="XEA5" s="35"/>
      <c r="XEB5" s="35"/>
      <c r="XEC5" s="35"/>
      <c r="XED5" s="35"/>
      <c r="XEE5" s="35"/>
      <c r="XEF5" s="35"/>
      <c r="XEG5" s="35"/>
      <c r="XEH5" s="35"/>
      <c r="XEI5" s="35"/>
      <c r="XEJ5" s="35"/>
      <c r="XEK5" s="35"/>
      <c r="XEL5" s="35"/>
      <c r="XEM5" s="35"/>
      <c r="XEN5" s="35"/>
      <c r="XEO5" s="35"/>
      <c r="XEP5" s="35"/>
      <c r="XEQ5" s="35"/>
      <c r="XER5" s="35"/>
      <c r="XES5" s="35"/>
      <c r="XET5" s="35"/>
      <c r="XEU5" s="35"/>
    </row>
    <row r="6" customHeight="1" spans="1:9">
      <c r="A6" s="19">
        <v>1</v>
      </c>
      <c r="B6" s="26" t="s">
        <v>18</v>
      </c>
      <c r="C6" s="27" t="s">
        <v>19</v>
      </c>
      <c r="D6" s="40">
        <v>10</v>
      </c>
      <c r="E6" s="40">
        <v>10</v>
      </c>
      <c r="F6" s="19">
        <v>5</v>
      </c>
      <c r="G6" s="29">
        <v>0.1809</v>
      </c>
      <c r="H6" s="29">
        <v>0.6</v>
      </c>
      <c r="I6" s="33">
        <v>189.95</v>
      </c>
    </row>
    <row r="7" customHeight="1" spans="1:9">
      <c r="A7" s="19"/>
      <c r="B7" s="31" t="s">
        <v>20</v>
      </c>
      <c r="C7" s="32"/>
      <c r="D7" s="32">
        <v>10</v>
      </c>
      <c r="E7" s="32">
        <v>10</v>
      </c>
      <c r="F7" s="32">
        <v>5</v>
      </c>
      <c r="G7" s="32"/>
      <c r="H7" s="32"/>
      <c r="I7" s="34">
        <v>189.95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XEU9"/>
  <sheetViews>
    <sheetView zoomScale="90" zoomScaleNormal="90" zoomScaleSheetLayoutView="60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6339" width="8" style="7"/>
    <col min="16340" max="16384" width="8" style="8"/>
  </cols>
  <sheetData>
    <row r="1" s="1" customFormat="1" ht="38" customHeight="1" spans="1:9">
      <c r="A1" s="9"/>
      <c r="B1" s="9"/>
      <c r="C1" s="9"/>
      <c r="D1" s="9"/>
      <c r="E1" s="9"/>
      <c r="F1" s="9"/>
      <c r="G1" s="9"/>
      <c r="H1" s="9"/>
      <c r="I1" s="9"/>
    </row>
    <row r="2" s="2" customFormat="1" ht="30" customHeight="1" spans="1:16375">
      <c r="A2" s="10" t="s">
        <v>0</v>
      </c>
      <c r="B2" s="10"/>
      <c r="C2" s="10"/>
      <c r="D2" s="10"/>
      <c r="E2" s="10"/>
      <c r="F2" s="10"/>
      <c r="G2" s="10"/>
      <c r="H2" s="10"/>
      <c r="I2" s="10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</row>
    <row r="3" s="3" customFormat="1" ht="30" customHeight="1" spans="1:16375">
      <c r="A3" s="11" t="s">
        <v>1</v>
      </c>
      <c r="B3" s="11"/>
      <c r="C3" s="41" t="s">
        <v>21</v>
      </c>
      <c r="D3" s="12"/>
      <c r="E3" s="13" t="s">
        <v>3</v>
      </c>
      <c r="F3" s="42" t="s">
        <v>22</v>
      </c>
      <c r="G3" s="14"/>
      <c r="H3" s="14"/>
      <c r="I3" s="14"/>
      <c r="XDP3" s="35"/>
      <c r="XDQ3" s="35"/>
      <c r="XDR3" s="35"/>
      <c r="XDS3" s="35"/>
      <c r="XDT3" s="35"/>
      <c r="XDU3" s="35"/>
      <c r="XDV3" s="35"/>
      <c r="XDW3" s="35"/>
      <c r="XDX3" s="35"/>
      <c r="XDY3" s="35"/>
      <c r="XDZ3" s="35"/>
      <c r="XEA3" s="35"/>
      <c r="XEB3" s="35"/>
      <c r="XEC3" s="35"/>
      <c r="XED3" s="35"/>
      <c r="XEE3" s="35"/>
      <c r="XEF3" s="35"/>
      <c r="XEG3" s="35"/>
      <c r="XEH3" s="35"/>
      <c r="XEI3" s="35"/>
      <c r="XEJ3" s="35"/>
      <c r="XEK3" s="35"/>
      <c r="XEL3" s="35"/>
      <c r="XEM3" s="35"/>
      <c r="XEN3" s="35"/>
      <c r="XEO3" s="35"/>
      <c r="XEP3" s="35"/>
      <c r="XEQ3" s="35"/>
      <c r="XER3" s="35"/>
      <c r="XES3" s="35"/>
      <c r="XET3" s="35"/>
      <c r="XEU3" s="35"/>
    </row>
    <row r="4" s="2" customFormat="1" ht="30" customHeight="1" spans="1:16375">
      <c r="A4" s="11" t="s">
        <v>5</v>
      </c>
      <c r="B4" s="11"/>
      <c r="C4" s="15" t="s">
        <v>23</v>
      </c>
      <c r="D4" s="15"/>
      <c r="E4" s="16" t="s">
        <v>7</v>
      </c>
      <c r="F4" s="17" t="s">
        <v>8</v>
      </c>
      <c r="G4" s="18"/>
      <c r="H4" s="12"/>
      <c r="I4" s="17"/>
      <c r="XDP4" s="35"/>
      <c r="XDQ4" s="35"/>
      <c r="XDR4" s="35"/>
      <c r="XDS4" s="35"/>
      <c r="XDT4" s="35"/>
      <c r="XDU4" s="35"/>
      <c r="XDV4" s="35"/>
      <c r="XDW4" s="35"/>
      <c r="XDX4" s="35"/>
      <c r="XDY4" s="35"/>
      <c r="XDZ4" s="35"/>
      <c r="XEA4" s="35"/>
      <c r="XEB4" s="35"/>
      <c r="XEC4" s="35"/>
      <c r="XED4" s="35"/>
      <c r="XEE4" s="35"/>
      <c r="XEF4" s="35"/>
      <c r="XEG4" s="35"/>
      <c r="XEH4" s="35"/>
      <c r="XEI4" s="35"/>
      <c r="XEJ4" s="35"/>
      <c r="XEK4" s="35"/>
      <c r="XEL4" s="35"/>
      <c r="XEM4" s="35"/>
      <c r="XEN4" s="35"/>
      <c r="XEO4" s="35"/>
      <c r="XEP4" s="35"/>
      <c r="XEQ4" s="35"/>
      <c r="XER4" s="35"/>
      <c r="XES4" s="35"/>
      <c r="XET4" s="35"/>
      <c r="XEU4" s="35"/>
    </row>
    <row r="5" s="2" customFormat="1" ht="30" customHeight="1" spans="1:16375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P5" s="35"/>
      <c r="XDQ5" s="35"/>
      <c r="XDR5" s="35"/>
      <c r="XDS5" s="35"/>
      <c r="XDT5" s="35"/>
      <c r="XDU5" s="35"/>
      <c r="XDV5" s="35"/>
      <c r="XDW5" s="35"/>
      <c r="XDX5" s="35"/>
      <c r="XDY5" s="35"/>
      <c r="XDZ5" s="35"/>
      <c r="XEA5" s="35"/>
      <c r="XEB5" s="35"/>
      <c r="XEC5" s="35"/>
      <c r="XED5" s="35"/>
      <c r="XEE5" s="35"/>
      <c r="XEF5" s="35"/>
      <c r="XEG5" s="35"/>
      <c r="XEH5" s="35"/>
      <c r="XEI5" s="35"/>
      <c r="XEJ5" s="35"/>
      <c r="XEK5" s="35"/>
      <c r="XEL5" s="35"/>
      <c r="XEM5" s="35"/>
      <c r="XEN5" s="35"/>
      <c r="XEO5" s="35"/>
      <c r="XEP5" s="35"/>
      <c r="XEQ5" s="35"/>
      <c r="XER5" s="35"/>
      <c r="XES5" s="35"/>
      <c r="XET5" s="35"/>
      <c r="XEU5" s="35"/>
    </row>
    <row r="6" customHeight="1" spans="1:9">
      <c r="A6" s="19">
        <v>1</v>
      </c>
      <c r="B6" s="39" t="s">
        <v>24</v>
      </c>
      <c r="C6" s="27" t="s">
        <v>25</v>
      </c>
      <c r="D6" s="28">
        <v>100</v>
      </c>
      <c r="E6" s="28">
        <v>100</v>
      </c>
      <c r="F6" s="19">
        <v>22</v>
      </c>
      <c r="G6" s="29">
        <v>0.1809</v>
      </c>
      <c r="H6" s="29">
        <v>0.6</v>
      </c>
      <c r="I6" s="33">
        <v>835.76</v>
      </c>
    </row>
    <row r="7" customHeight="1" spans="1:9">
      <c r="A7" s="19">
        <v>2</v>
      </c>
      <c r="B7" s="26" t="s">
        <v>26</v>
      </c>
      <c r="C7" s="27" t="s">
        <v>27</v>
      </c>
      <c r="D7" s="30">
        <v>50</v>
      </c>
      <c r="E7" s="30">
        <v>50</v>
      </c>
      <c r="F7" s="19">
        <v>10</v>
      </c>
      <c r="G7" s="29">
        <v>0.1809</v>
      </c>
      <c r="H7" s="29">
        <v>0.6</v>
      </c>
      <c r="I7" s="33">
        <v>379.89</v>
      </c>
    </row>
    <row r="8" customHeight="1" spans="1:9">
      <c r="A8" s="19">
        <v>3</v>
      </c>
      <c r="B8" s="26" t="s">
        <v>28</v>
      </c>
      <c r="C8" s="27" t="s">
        <v>29</v>
      </c>
      <c r="D8" s="30">
        <v>50</v>
      </c>
      <c r="E8" s="30">
        <v>50</v>
      </c>
      <c r="F8" s="19">
        <v>48</v>
      </c>
      <c r="G8" s="29">
        <v>0.1809</v>
      </c>
      <c r="H8" s="29">
        <v>0.6</v>
      </c>
      <c r="I8" s="33">
        <v>1823.47</v>
      </c>
    </row>
    <row r="9" customHeight="1" spans="1:9">
      <c r="A9" s="19"/>
      <c r="B9" s="31" t="s">
        <v>20</v>
      </c>
      <c r="C9" s="27"/>
      <c r="D9" s="32">
        <v>200</v>
      </c>
      <c r="E9" s="32">
        <v>200</v>
      </c>
      <c r="F9" s="32">
        <v>80</v>
      </c>
      <c r="G9" s="32"/>
      <c r="H9" s="32"/>
      <c r="I9" s="34">
        <v>3039.12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XES20"/>
  <sheetViews>
    <sheetView zoomScale="90" zoomScaleNormal="90" zoomScaleSheetLayoutView="60" workbookViewId="0">
      <selection activeCell="C5" sqref="C$1:C$1048576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6337" width="8" style="7"/>
    <col min="16338" max="16384" width="8" style="37"/>
  </cols>
  <sheetData>
    <row r="1" s="1" customFormat="1" ht="38" customHeight="1" spans="1:9">
      <c r="A1" s="9"/>
      <c r="B1" s="9"/>
      <c r="C1" s="9"/>
      <c r="D1" s="9"/>
      <c r="E1" s="9"/>
      <c r="F1" s="9"/>
      <c r="G1" s="9"/>
      <c r="H1" s="9"/>
      <c r="I1" s="9"/>
    </row>
    <row r="2" s="2" customFormat="1" ht="30" customHeight="1" spans="1:16373">
      <c r="A2" s="10" t="s">
        <v>0</v>
      </c>
      <c r="B2" s="10"/>
      <c r="C2" s="10"/>
      <c r="D2" s="10"/>
      <c r="E2" s="10"/>
      <c r="F2" s="10"/>
      <c r="G2" s="10"/>
      <c r="H2" s="10"/>
      <c r="I2" s="10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</row>
    <row r="3" s="3" customFormat="1" ht="30" customHeight="1" spans="1:16373">
      <c r="A3" s="11" t="s">
        <v>1</v>
      </c>
      <c r="B3" s="11"/>
      <c r="C3" s="41" t="s">
        <v>30</v>
      </c>
      <c r="D3" s="12"/>
      <c r="E3" s="13" t="s">
        <v>3</v>
      </c>
      <c r="F3" s="42" t="s">
        <v>31</v>
      </c>
      <c r="G3" s="14"/>
      <c r="H3" s="14"/>
      <c r="I3" s="14"/>
      <c r="XDN3" s="38"/>
      <c r="XDO3" s="38"/>
      <c r="XDP3" s="38"/>
      <c r="XDQ3" s="38"/>
      <c r="XDR3" s="38"/>
      <c r="XDS3" s="38"/>
      <c r="XDT3" s="38"/>
      <c r="XDU3" s="38"/>
      <c r="XDV3" s="38"/>
      <c r="XDW3" s="38"/>
      <c r="XDX3" s="38"/>
      <c r="XDY3" s="38"/>
      <c r="XDZ3" s="38"/>
      <c r="XEA3" s="38"/>
      <c r="XEB3" s="38"/>
      <c r="XEC3" s="38"/>
      <c r="XED3" s="38"/>
      <c r="XEE3" s="38"/>
      <c r="XEF3" s="38"/>
      <c r="XEG3" s="38"/>
      <c r="XEH3" s="38"/>
      <c r="XEI3" s="38"/>
      <c r="XEJ3" s="38"/>
      <c r="XEK3" s="38"/>
      <c r="XEL3" s="38"/>
      <c r="XEM3" s="38"/>
      <c r="XEN3" s="38"/>
      <c r="XEO3" s="38"/>
      <c r="XEP3" s="38"/>
      <c r="XEQ3" s="38"/>
      <c r="XER3" s="38"/>
      <c r="XES3" s="38"/>
    </row>
    <row r="4" s="2" customFormat="1" ht="30" customHeight="1" spans="1:16373">
      <c r="A4" s="11" t="s">
        <v>5</v>
      </c>
      <c r="B4" s="11"/>
      <c r="C4" s="15" t="s">
        <v>32</v>
      </c>
      <c r="D4" s="15"/>
      <c r="E4" s="16" t="s">
        <v>7</v>
      </c>
      <c r="F4" s="17" t="s">
        <v>8</v>
      </c>
      <c r="G4" s="18"/>
      <c r="H4" s="12"/>
      <c r="I4" s="17"/>
      <c r="XDN4" s="38"/>
      <c r="XDO4" s="38"/>
      <c r="XDP4" s="38"/>
      <c r="XDQ4" s="38"/>
      <c r="XDR4" s="38"/>
      <c r="XDS4" s="38"/>
      <c r="XDT4" s="38"/>
      <c r="XDU4" s="38"/>
      <c r="XDV4" s="38"/>
      <c r="XDW4" s="38"/>
      <c r="XDX4" s="38"/>
      <c r="XDY4" s="38"/>
      <c r="XDZ4" s="38"/>
      <c r="XEA4" s="38"/>
      <c r="XEB4" s="38"/>
      <c r="XEC4" s="38"/>
      <c r="XED4" s="38"/>
      <c r="XEE4" s="38"/>
      <c r="XEF4" s="38"/>
      <c r="XEG4" s="38"/>
      <c r="XEH4" s="38"/>
      <c r="XEI4" s="38"/>
      <c r="XEJ4" s="38"/>
      <c r="XEK4" s="38"/>
      <c r="XEL4" s="38"/>
      <c r="XEM4" s="38"/>
      <c r="XEN4" s="38"/>
      <c r="XEO4" s="38"/>
      <c r="XEP4" s="38"/>
      <c r="XEQ4" s="38"/>
      <c r="XER4" s="38"/>
      <c r="XES4" s="38"/>
    </row>
    <row r="5" s="2" customFormat="1" ht="30" customHeight="1" spans="1:16373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N5" s="38"/>
      <c r="XDO5" s="38"/>
      <c r="XDP5" s="38"/>
      <c r="XDQ5" s="38"/>
      <c r="XDR5" s="38"/>
      <c r="XDS5" s="38"/>
      <c r="XDT5" s="38"/>
      <c r="XDU5" s="38"/>
      <c r="XDV5" s="38"/>
      <c r="XDW5" s="38"/>
      <c r="XDX5" s="38"/>
      <c r="XDY5" s="38"/>
      <c r="XDZ5" s="38"/>
      <c r="XEA5" s="38"/>
      <c r="XEB5" s="38"/>
      <c r="XEC5" s="38"/>
      <c r="XED5" s="38"/>
      <c r="XEE5" s="38"/>
      <c r="XEF5" s="38"/>
      <c r="XEG5" s="38"/>
      <c r="XEH5" s="38"/>
      <c r="XEI5" s="38"/>
      <c r="XEJ5" s="38"/>
      <c r="XEK5" s="38"/>
      <c r="XEL5" s="38"/>
      <c r="XEM5" s="38"/>
      <c r="XEN5" s="38"/>
      <c r="XEO5" s="38"/>
      <c r="XEP5" s="38"/>
      <c r="XEQ5" s="38"/>
      <c r="XER5" s="38"/>
      <c r="XES5" s="38"/>
    </row>
    <row r="6" customHeight="1" spans="1:9">
      <c r="A6" s="19">
        <v>1</v>
      </c>
      <c r="B6" s="26" t="s">
        <v>33</v>
      </c>
      <c r="C6" s="27" t="s">
        <v>34</v>
      </c>
      <c r="D6" s="28">
        <v>100</v>
      </c>
      <c r="E6" s="28">
        <v>100</v>
      </c>
      <c r="F6" s="19">
        <v>13</v>
      </c>
      <c r="G6" s="29">
        <v>0.1809</v>
      </c>
      <c r="H6" s="29">
        <v>0.6</v>
      </c>
      <c r="I6" s="33">
        <v>493.86</v>
      </c>
    </row>
    <row r="7" customHeight="1" spans="1:9">
      <c r="A7" s="19">
        <v>2</v>
      </c>
      <c r="B7" s="26" t="s">
        <v>35</v>
      </c>
      <c r="C7" s="27" t="s">
        <v>36</v>
      </c>
      <c r="D7" s="28">
        <v>20</v>
      </c>
      <c r="E7" s="28">
        <v>20</v>
      </c>
      <c r="F7" s="19">
        <v>2</v>
      </c>
      <c r="G7" s="29">
        <v>0.1809</v>
      </c>
      <c r="H7" s="29">
        <v>0.6</v>
      </c>
      <c r="I7" s="33">
        <v>75.98</v>
      </c>
    </row>
    <row r="8" customHeight="1" spans="1:9">
      <c r="A8" s="19">
        <v>3</v>
      </c>
      <c r="B8" s="26" t="s">
        <v>37</v>
      </c>
      <c r="C8" s="27" t="s">
        <v>36</v>
      </c>
      <c r="D8" s="28">
        <v>100</v>
      </c>
      <c r="E8" s="28">
        <v>100</v>
      </c>
      <c r="F8" s="19">
        <v>18.9</v>
      </c>
      <c r="G8" s="29">
        <v>0.1809</v>
      </c>
      <c r="H8" s="29">
        <v>0.6</v>
      </c>
      <c r="I8" s="33">
        <v>717.99</v>
      </c>
    </row>
    <row r="9" customHeight="1" spans="1:9">
      <c r="A9" s="19">
        <v>4</v>
      </c>
      <c r="B9" s="26" t="s">
        <v>38</v>
      </c>
      <c r="C9" s="27" t="s">
        <v>39</v>
      </c>
      <c r="D9" s="28">
        <v>50</v>
      </c>
      <c r="E9" s="28">
        <v>50</v>
      </c>
      <c r="F9" s="19">
        <v>4.8</v>
      </c>
      <c r="G9" s="29">
        <v>0.1809</v>
      </c>
      <c r="H9" s="29">
        <v>0.6</v>
      </c>
      <c r="I9" s="33">
        <v>182.35</v>
      </c>
    </row>
    <row r="10" customHeight="1" spans="1:9">
      <c r="A10" s="19">
        <v>5</v>
      </c>
      <c r="B10" s="26" t="s">
        <v>40</v>
      </c>
      <c r="C10" s="27" t="s">
        <v>34</v>
      </c>
      <c r="D10" s="28">
        <v>50</v>
      </c>
      <c r="E10" s="28">
        <v>50</v>
      </c>
      <c r="F10" s="19">
        <v>4.9</v>
      </c>
      <c r="G10" s="29">
        <v>0.1809</v>
      </c>
      <c r="H10" s="29">
        <v>0.6</v>
      </c>
      <c r="I10" s="33">
        <v>186.15</v>
      </c>
    </row>
    <row r="11" customHeight="1" spans="1:9">
      <c r="A11" s="19">
        <v>6</v>
      </c>
      <c r="B11" s="26" t="s">
        <v>41</v>
      </c>
      <c r="C11" s="27" t="s">
        <v>42</v>
      </c>
      <c r="D11" s="28">
        <v>50</v>
      </c>
      <c r="E11" s="28">
        <v>50</v>
      </c>
      <c r="F11" s="19">
        <v>25</v>
      </c>
      <c r="G11" s="29">
        <v>0.1809</v>
      </c>
      <c r="H11" s="29">
        <v>0.6</v>
      </c>
      <c r="I11" s="33">
        <v>949.73</v>
      </c>
    </row>
    <row r="12" customHeight="1" spans="1:9">
      <c r="A12" s="19">
        <v>7</v>
      </c>
      <c r="B12" s="26" t="s">
        <v>43</v>
      </c>
      <c r="C12" s="27" t="s">
        <v>44</v>
      </c>
      <c r="D12" s="28">
        <v>40</v>
      </c>
      <c r="E12" s="28">
        <v>40</v>
      </c>
      <c r="F12" s="19">
        <v>4.1</v>
      </c>
      <c r="G12" s="29">
        <v>0.1809</v>
      </c>
      <c r="H12" s="29">
        <v>0.6</v>
      </c>
      <c r="I12" s="33">
        <v>155.75</v>
      </c>
    </row>
    <row r="13" customHeight="1" spans="1:9">
      <c r="A13" s="19">
        <v>8</v>
      </c>
      <c r="B13" s="26" t="s">
        <v>45</v>
      </c>
      <c r="C13" s="27" t="s">
        <v>46</v>
      </c>
      <c r="D13" s="28">
        <v>60</v>
      </c>
      <c r="E13" s="28">
        <v>60</v>
      </c>
      <c r="F13" s="19">
        <v>6.2</v>
      </c>
      <c r="G13" s="29">
        <v>0.1809</v>
      </c>
      <c r="H13" s="29">
        <v>0.6</v>
      </c>
      <c r="I13" s="33">
        <v>235.53</v>
      </c>
    </row>
    <row r="14" customHeight="1" spans="1:9">
      <c r="A14" s="19">
        <v>9</v>
      </c>
      <c r="B14" s="26" t="s">
        <v>47</v>
      </c>
      <c r="C14" s="27" t="s">
        <v>48</v>
      </c>
      <c r="D14" s="28">
        <v>45</v>
      </c>
      <c r="E14" s="28">
        <v>45</v>
      </c>
      <c r="F14" s="19">
        <v>4.2</v>
      </c>
      <c r="G14" s="29">
        <v>0.1809</v>
      </c>
      <c r="H14" s="29">
        <v>0.6</v>
      </c>
      <c r="I14" s="33">
        <v>159.55</v>
      </c>
    </row>
    <row r="15" customHeight="1" spans="1:9">
      <c r="A15" s="19">
        <v>10</v>
      </c>
      <c r="B15" s="26" t="s">
        <v>49</v>
      </c>
      <c r="C15" s="27" t="s">
        <v>50</v>
      </c>
      <c r="D15" s="28">
        <v>50</v>
      </c>
      <c r="E15" s="28">
        <v>50</v>
      </c>
      <c r="F15" s="19">
        <v>5.2</v>
      </c>
      <c r="G15" s="29">
        <v>0.1809</v>
      </c>
      <c r="H15" s="29">
        <v>0.6</v>
      </c>
      <c r="I15" s="33">
        <v>197.54</v>
      </c>
    </row>
    <row r="16" customHeight="1" spans="1:9">
      <c r="A16" s="19">
        <v>11</v>
      </c>
      <c r="B16" s="26" t="s">
        <v>51</v>
      </c>
      <c r="C16" s="27" t="s">
        <v>52</v>
      </c>
      <c r="D16" s="28">
        <v>90</v>
      </c>
      <c r="E16" s="28">
        <v>90</v>
      </c>
      <c r="F16" s="19">
        <v>8.5</v>
      </c>
      <c r="G16" s="29">
        <v>0.1809</v>
      </c>
      <c r="H16" s="29">
        <v>0.6</v>
      </c>
      <c r="I16" s="33">
        <v>322.91</v>
      </c>
    </row>
    <row r="17" customHeight="1" spans="1:9">
      <c r="A17" s="19">
        <v>12</v>
      </c>
      <c r="B17" s="26" t="s">
        <v>53</v>
      </c>
      <c r="C17" s="27" t="s">
        <v>39</v>
      </c>
      <c r="D17" s="28">
        <v>20</v>
      </c>
      <c r="E17" s="28">
        <v>20</v>
      </c>
      <c r="F17" s="19">
        <v>10</v>
      </c>
      <c r="G17" s="29">
        <v>0.1809</v>
      </c>
      <c r="H17" s="29">
        <v>0.6</v>
      </c>
      <c r="I17" s="33">
        <v>379.89</v>
      </c>
    </row>
    <row r="18" customHeight="1" spans="1:9">
      <c r="A18" s="19">
        <v>13</v>
      </c>
      <c r="B18" s="26" t="s">
        <v>54</v>
      </c>
      <c r="C18" s="27" t="s">
        <v>25</v>
      </c>
      <c r="D18" s="28">
        <v>199</v>
      </c>
      <c r="E18" s="28">
        <v>199</v>
      </c>
      <c r="F18" s="19">
        <v>19.8</v>
      </c>
      <c r="G18" s="29">
        <v>0.1809</v>
      </c>
      <c r="H18" s="29">
        <v>0.6</v>
      </c>
      <c r="I18" s="33">
        <v>752.18</v>
      </c>
    </row>
    <row r="19" customHeight="1" spans="1:9">
      <c r="A19" s="19">
        <v>14</v>
      </c>
      <c r="B19" s="26" t="s">
        <v>55</v>
      </c>
      <c r="C19" s="27" t="s">
        <v>56</v>
      </c>
      <c r="D19" s="28">
        <v>100</v>
      </c>
      <c r="E19" s="28">
        <v>100</v>
      </c>
      <c r="F19" s="19">
        <v>9.5</v>
      </c>
      <c r="G19" s="29">
        <v>0.1809</v>
      </c>
      <c r="H19" s="29">
        <v>0.6</v>
      </c>
      <c r="I19" s="33">
        <v>360.9</v>
      </c>
    </row>
    <row r="20" customHeight="1" spans="1:9">
      <c r="A20" s="19"/>
      <c r="B20" s="31" t="s">
        <v>20</v>
      </c>
      <c r="C20" s="27"/>
      <c r="D20" s="32">
        <f>SUM(D6:D19)</f>
        <v>974</v>
      </c>
      <c r="E20" s="32">
        <f>SUM(E6:E19)</f>
        <v>974</v>
      </c>
      <c r="F20" s="32">
        <v>136.1</v>
      </c>
      <c r="G20" s="32"/>
      <c r="H20" s="32"/>
      <c r="I20" s="34">
        <v>5170.31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XEU7"/>
  <sheetViews>
    <sheetView zoomScale="90" zoomScaleNormal="90" zoomScaleSheetLayoutView="60" workbookViewId="0">
      <selection activeCell="C5" sqref="C$1:C$1048576"/>
    </sheetView>
  </sheetViews>
  <sheetFormatPr defaultColWidth="8" defaultRowHeight="25" customHeight="1" outlineLevelRow="6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6339" width="8" style="7"/>
    <col min="16340" max="16384" width="8" style="8"/>
  </cols>
  <sheetData>
    <row r="1" s="1" customFormat="1" ht="38" customHeight="1" spans="1:9">
      <c r="A1" s="9"/>
      <c r="B1" s="9"/>
      <c r="C1" s="9"/>
      <c r="D1" s="9"/>
      <c r="E1" s="9"/>
      <c r="F1" s="9"/>
      <c r="G1" s="9"/>
      <c r="H1" s="9"/>
      <c r="I1" s="9"/>
    </row>
    <row r="2" s="2" customFormat="1" ht="30" customHeight="1" spans="1:16375">
      <c r="A2" s="10" t="s">
        <v>0</v>
      </c>
      <c r="B2" s="10"/>
      <c r="C2" s="10"/>
      <c r="D2" s="10"/>
      <c r="E2" s="10"/>
      <c r="F2" s="10"/>
      <c r="G2" s="10"/>
      <c r="H2" s="10"/>
      <c r="I2" s="10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</row>
    <row r="3" s="3" customFormat="1" ht="30" customHeight="1" spans="1:16375">
      <c r="A3" s="11" t="s">
        <v>1</v>
      </c>
      <c r="B3" s="11"/>
      <c r="C3" s="41" t="s">
        <v>57</v>
      </c>
      <c r="D3" s="12"/>
      <c r="E3" s="13" t="s">
        <v>3</v>
      </c>
      <c r="F3" s="42" t="s">
        <v>58</v>
      </c>
      <c r="G3" s="14"/>
      <c r="H3" s="14"/>
      <c r="I3" s="14"/>
      <c r="XDP3" s="35"/>
      <c r="XDQ3" s="35"/>
      <c r="XDR3" s="35"/>
      <c r="XDS3" s="35"/>
      <c r="XDT3" s="35"/>
      <c r="XDU3" s="35"/>
      <c r="XDV3" s="35"/>
      <c r="XDW3" s="35"/>
      <c r="XDX3" s="35"/>
      <c r="XDY3" s="35"/>
      <c r="XDZ3" s="35"/>
      <c r="XEA3" s="35"/>
      <c r="XEB3" s="35"/>
      <c r="XEC3" s="35"/>
      <c r="XED3" s="35"/>
      <c r="XEE3" s="35"/>
      <c r="XEF3" s="35"/>
      <c r="XEG3" s="35"/>
      <c r="XEH3" s="35"/>
      <c r="XEI3" s="35"/>
      <c r="XEJ3" s="35"/>
      <c r="XEK3" s="35"/>
      <c r="XEL3" s="35"/>
      <c r="XEM3" s="35"/>
      <c r="XEN3" s="35"/>
      <c r="XEO3" s="35"/>
      <c r="XEP3" s="35"/>
      <c r="XEQ3" s="35"/>
      <c r="XER3" s="35"/>
      <c r="XES3" s="35"/>
      <c r="XET3" s="35"/>
      <c r="XEU3" s="35"/>
    </row>
    <row r="4" s="2" customFormat="1" ht="30" customHeight="1" spans="1:16375">
      <c r="A4" s="11" t="s">
        <v>5</v>
      </c>
      <c r="B4" s="11"/>
      <c r="C4" s="15" t="s">
        <v>59</v>
      </c>
      <c r="D4" s="15"/>
      <c r="E4" s="16" t="s">
        <v>7</v>
      </c>
      <c r="F4" s="17" t="s">
        <v>8</v>
      </c>
      <c r="G4" s="18"/>
      <c r="H4" s="12"/>
      <c r="I4" s="17"/>
      <c r="XDP4" s="35"/>
      <c r="XDQ4" s="35"/>
      <c r="XDR4" s="35"/>
      <c r="XDS4" s="35"/>
      <c r="XDT4" s="35"/>
      <c r="XDU4" s="35"/>
      <c r="XDV4" s="35"/>
      <c r="XDW4" s="35"/>
      <c r="XDX4" s="35"/>
      <c r="XDY4" s="35"/>
      <c r="XDZ4" s="35"/>
      <c r="XEA4" s="35"/>
      <c r="XEB4" s="35"/>
      <c r="XEC4" s="35"/>
      <c r="XED4" s="35"/>
      <c r="XEE4" s="35"/>
      <c r="XEF4" s="35"/>
      <c r="XEG4" s="35"/>
      <c r="XEH4" s="35"/>
      <c r="XEI4" s="35"/>
      <c r="XEJ4" s="35"/>
      <c r="XEK4" s="35"/>
      <c r="XEL4" s="35"/>
      <c r="XEM4" s="35"/>
      <c r="XEN4" s="35"/>
      <c r="XEO4" s="35"/>
      <c r="XEP4" s="35"/>
      <c r="XEQ4" s="35"/>
      <c r="XER4" s="35"/>
      <c r="XES4" s="35"/>
      <c r="XET4" s="35"/>
      <c r="XEU4" s="35"/>
    </row>
    <row r="5" s="2" customFormat="1" ht="30" customHeight="1" spans="1:16375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P5" s="35"/>
      <c r="XDQ5" s="35"/>
      <c r="XDR5" s="35"/>
      <c r="XDS5" s="35"/>
      <c r="XDT5" s="35"/>
      <c r="XDU5" s="35"/>
      <c r="XDV5" s="35"/>
      <c r="XDW5" s="35"/>
      <c r="XDX5" s="35"/>
      <c r="XDY5" s="35"/>
      <c r="XDZ5" s="35"/>
      <c r="XEA5" s="35"/>
      <c r="XEB5" s="35"/>
      <c r="XEC5" s="35"/>
      <c r="XED5" s="35"/>
      <c r="XEE5" s="35"/>
      <c r="XEF5" s="35"/>
      <c r="XEG5" s="35"/>
      <c r="XEH5" s="35"/>
      <c r="XEI5" s="35"/>
      <c r="XEJ5" s="35"/>
      <c r="XEK5" s="35"/>
      <c r="XEL5" s="35"/>
      <c r="XEM5" s="35"/>
      <c r="XEN5" s="35"/>
      <c r="XEO5" s="35"/>
      <c r="XEP5" s="35"/>
      <c r="XEQ5" s="35"/>
      <c r="XER5" s="35"/>
      <c r="XES5" s="35"/>
      <c r="XET5" s="35"/>
      <c r="XEU5" s="35"/>
    </row>
    <row r="6" ht="36" customHeight="1" spans="1:9">
      <c r="A6" s="19">
        <v>1</v>
      </c>
      <c r="B6" s="26" t="s">
        <v>59</v>
      </c>
      <c r="C6" s="27" t="s">
        <v>60</v>
      </c>
      <c r="D6" s="28">
        <v>105.21</v>
      </c>
      <c r="E6" s="28">
        <v>105.21</v>
      </c>
      <c r="F6" s="19">
        <v>12.9</v>
      </c>
      <c r="G6" s="29">
        <v>0.1809</v>
      </c>
      <c r="H6" s="29">
        <v>0.6</v>
      </c>
      <c r="I6" s="33">
        <v>490.06</v>
      </c>
    </row>
    <row r="7" customHeight="1" spans="1:9">
      <c r="A7" s="19"/>
      <c r="B7" s="31" t="s">
        <v>20</v>
      </c>
      <c r="C7" s="32"/>
      <c r="D7" s="32">
        <v>105.21</v>
      </c>
      <c r="E7" s="32">
        <v>105.21</v>
      </c>
      <c r="F7" s="32">
        <v>12.9</v>
      </c>
      <c r="G7" s="32"/>
      <c r="H7" s="32"/>
      <c r="I7" s="34">
        <v>490.06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XEU7"/>
  <sheetViews>
    <sheetView zoomScale="90" zoomScaleNormal="90" zoomScaleSheetLayoutView="60" workbookViewId="0">
      <selection activeCell="C5" sqref="C$1:C$1048576"/>
    </sheetView>
  </sheetViews>
  <sheetFormatPr defaultColWidth="8" defaultRowHeight="25" customHeight="1" outlineLevelRow="6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6339" width="8" style="7"/>
    <col min="16340" max="16384" width="8" style="8"/>
  </cols>
  <sheetData>
    <row r="1" s="1" customFormat="1" ht="38" customHeight="1" spans="1:9">
      <c r="A1" s="9"/>
      <c r="B1" s="9"/>
      <c r="C1" s="9"/>
      <c r="D1" s="9"/>
      <c r="E1" s="9"/>
      <c r="F1" s="9"/>
      <c r="G1" s="9"/>
      <c r="H1" s="9"/>
      <c r="I1" s="9"/>
    </row>
    <row r="2" s="2" customFormat="1" ht="30" customHeight="1" spans="1:16375">
      <c r="A2" s="10" t="s">
        <v>0</v>
      </c>
      <c r="B2" s="10"/>
      <c r="C2" s="10"/>
      <c r="D2" s="10"/>
      <c r="E2" s="10"/>
      <c r="F2" s="10"/>
      <c r="G2" s="10"/>
      <c r="H2" s="10"/>
      <c r="I2" s="10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</row>
    <row r="3" s="3" customFormat="1" ht="30" customHeight="1" spans="1:16375">
      <c r="A3" s="11" t="s">
        <v>1</v>
      </c>
      <c r="B3" s="11"/>
      <c r="C3" s="41" t="s">
        <v>61</v>
      </c>
      <c r="D3" s="12"/>
      <c r="E3" s="13" t="s">
        <v>3</v>
      </c>
      <c r="F3" s="42" t="s">
        <v>62</v>
      </c>
      <c r="G3" s="14"/>
      <c r="H3" s="14"/>
      <c r="I3" s="14"/>
      <c r="XDP3" s="35"/>
      <c r="XDQ3" s="35"/>
      <c r="XDR3" s="35"/>
      <c r="XDS3" s="35"/>
      <c r="XDT3" s="35"/>
      <c r="XDU3" s="35"/>
      <c r="XDV3" s="35"/>
      <c r="XDW3" s="35"/>
      <c r="XDX3" s="35"/>
      <c r="XDY3" s="35"/>
      <c r="XDZ3" s="35"/>
      <c r="XEA3" s="35"/>
      <c r="XEB3" s="35"/>
      <c r="XEC3" s="35"/>
      <c r="XED3" s="35"/>
      <c r="XEE3" s="35"/>
      <c r="XEF3" s="35"/>
      <c r="XEG3" s="35"/>
      <c r="XEH3" s="35"/>
      <c r="XEI3" s="35"/>
      <c r="XEJ3" s="35"/>
      <c r="XEK3" s="35"/>
      <c r="XEL3" s="35"/>
      <c r="XEM3" s="35"/>
      <c r="XEN3" s="35"/>
      <c r="XEO3" s="35"/>
      <c r="XEP3" s="35"/>
      <c r="XEQ3" s="35"/>
      <c r="XER3" s="35"/>
      <c r="XES3" s="35"/>
      <c r="XET3" s="35"/>
      <c r="XEU3" s="35"/>
    </row>
    <row r="4" s="2" customFormat="1" ht="30" customHeight="1" spans="1:16375">
      <c r="A4" s="11" t="s">
        <v>5</v>
      </c>
      <c r="B4" s="11"/>
      <c r="C4" s="15" t="s">
        <v>63</v>
      </c>
      <c r="D4" s="15"/>
      <c r="E4" s="16" t="s">
        <v>7</v>
      </c>
      <c r="F4" s="17" t="s">
        <v>8</v>
      </c>
      <c r="G4" s="18"/>
      <c r="H4" s="12"/>
      <c r="I4" s="17"/>
      <c r="XDP4" s="35"/>
      <c r="XDQ4" s="35"/>
      <c r="XDR4" s="35"/>
      <c r="XDS4" s="35"/>
      <c r="XDT4" s="35"/>
      <c r="XDU4" s="35"/>
      <c r="XDV4" s="35"/>
      <c r="XDW4" s="35"/>
      <c r="XDX4" s="35"/>
      <c r="XDY4" s="35"/>
      <c r="XDZ4" s="35"/>
      <c r="XEA4" s="35"/>
      <c r="XEB4" s="35"/>
      <c r="XEC4" s="35"/>
      <c r="XED4" s="35"/>
      <c r="XEE4" s="35"/>
      <c r="XEF4" s="35"/>
      <c r="XEG4" s="35"/>
      <c r="XEH4" s="35"/>
      <c r="XEI4" s="35"/>
      <c r="XEJ4" s="35"/>
      <c r="XEK4" s="35"/>
      <c r="XEL4" s="35"/>
      <c r="XEM4" s="35"/>
      <c r="XEN4" s="35"/>
      <c r="XEO4" s="35"/>
      <c r="XEP4" s="35"/>
      <c r="XEQ4" s="35"/>
      <c r="XER4" s="35"/>
      <c r="XES4" s="35"/>
      <c r="XET4" s="35"/>
      <c r="XEU4" s="35"/>
    </row>
    <row r="5" s="2" customFormat="1" ht="30" customHeight="1" spans="1:16375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P5" s="35"/>
      <c r="XDQ5" s="35"/>
      <c r="XDR5" s="35"/>
      <c r="XDS5" s="35"/>
      <c r="XDT5" s="35"/>
      <c r="XDU5" s="35"/>
      <c r="XDV5" s="35"/>
      <c r="XDW5" s="35"/>
      <c r="XDX5" s="35"/>
      <c r="XDY5" s="35"/>
      <c r="XDZ5" s="35"/>
      <c r="XEA5" s="35"/>
      <c r="XEB5" s="35"/>
      <c r="XEC5" s="35"/>
      <c r="XED5" s="35"/>
      <c r="XEE5" s="35"/>
      <c r="XEF5" s="35"/>
      <c r="XEG5" s="35"/>
      <c r="XEH5" s="35"/>
      <c r="XEI5" s="35"/>
      <c r="XEJ5" s="35"/>
      <c r="XEK5" s="35"/>
      <c r="XEL5" s="35"/>
      <c r="XEM5" s="35"/>
      <c r="XEN5" s="35"/>
      <c r="XEO5" s="35"/>
      <c r="XEP5" s="35"/>
      <c r="XEQ5" s="35"/>
      <c r="XER5" s="35"/>
      <c r="XES5" s="35"/>
      <c r="XET5" s="35"/>
      <c r="XEU5" s="35"/>
    </row>
    <row r="6" customHeight="1" spans="1:9">
      <c r="A6" s="19">
        <v>1</v>
      </c>
      <c r="B6" s="26" t="s">
        <v>64</v>
      </c>
      <c r="C6" s="27" t="s">
        <v>65</v>
      </c>
      <c r="D6" s="36">
        <v>100</v>
      </c>
      <c r="E6" s="36">
        <v>100</v>
      </c>
      <c r="F6" s="19">
        <v>15</v>
      </c>
      <c r="G6" s="29">
        <v>0.1809</v>
      </c>
      <c r="H6" s="29">
        <v>0.6</v>
      </c>
      <c r="I6" s="33">
        <v>569.84</v>
      </c>
    </row>
    <row r="7" customHeight="1" spans="1:9">
      <c r="A7" s="19"/>
      <c r="B7" s="31" t="s">
        <v>20</v>
      </c>
      <c r="C7" s="32"/>
      <c r="D7" s="32">
        <v>100</v>
      </c>
      <c r="E7" s="32">
        <v>100</v>
      </c>
      <c r="F7" s="32">
        <v>15</v>
      </c>
      <c r="G7" s="32"/>
      <c r="H7" s="32"/>
      <c r="I7" s="34">
        <v>569.84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XEU11"/>
  <sheetViews>
    <sheetView tabSelected="1" zoomScale="90" zoomScaleNormal="90" zoomScaleSheetLayoutView="60" workbookViewId="0">
      <selection activeCell="M17" sqref="M17"/>
    </sheetView>
  </sheetViews>
  <sheetFormatPr defaultColWidth="8" defaultRowHeight="25" customHeight="1"/>
  <cols>
    <col min="1" max="1" width="5.625" style="4" customWidth="1"/>
    <col min="2" max="2" width="11.25" style="5" customWidth="1"/>
    <col min="3" max="3" width="25.625" style="5" customWidth="1"/>
    <col min="4" max="5" width="15.625" style="5" customWidth="1"/>
    <col min="6" max="8" width="15.625" style="4" customWidth="1"/>
    <col min="9" max="9" width="15.625" style="6" customWidth="1"/>
    <col min="10" max="16338" width="8" style="7"/>
    <col min="16339" max="16384" width="8" style="8"/>
  </cols>
  <sheetData>
    <row r="1" s="1" customFormat="1" ht="38" customHeight="1" spans="1:9">
      <c r="A1" s="9"/>
      <c r="B1" s="9"/>
      <c r="C1" s="9"/>
      <c r="D1" s="9"/>
      <c r="E1" s="9"/>
      <c r="F1" s="9"/>
      <c r="G1" s="9"/>
      <c r="H1" s="9"/>
      <c r="I1" s="9"/>
    </row>
    <row r="2" s="2" customFormat="1" ht="30" customHeight="1" spans="1:16375">
      <c r="A2" s="10" t="s">
        <v>0</v>
      </c>
      <c r="B2" s="10"/>
      <c r="C2" s="10"/>
      <c r="D2" s="10"/>
      <c r="E2" s="10"/>
      <c r="F2" s="10"/>
      <c r="G2" s="10"/>
      <c r="H2" s="10"/>
      <c r="I2" s="10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</row>
    <row r="3" s="3" customFormat="1" ht="30" customHeight="1" spans="1:16375">
      <c r="A3" s="11" t="s">
        <v>1</v>
      </c>
      <c r="B3" s="11"/>
      <c r="C3" s="41" t="s">
        <v>66</v>
      </c>
      <c r="D3" s="12"/>
      <c r="E3" s="13" t="s">
        <v>3</v>
      </c>
      <c r="F3" s="42" t="s">
        <v>67</v>
      </c>
      <c r="G3" s="14"/>
      <c r="H3" s="14"/>
      <c r="I3" s="14"/>
      <c r="XDP3" s="35"/>
      <c r="XDQ3" s="35"/>
      <c r="XDR3" s="35"/>
      <c r="XDS3" s="35"/>
      <c r="XDT3" s="35"/>
      <c r="XDU3" s="35"/>
      <c r="XDV3" s="35"/>
      <c r="XDW3" s="35"/>
      <c r="XDX3" s="35"/>
      <c r="XDY3" s="35"/>
      <c r="XDZ3" s="35"/>
      <c r="XEA3" s="35"/>
      <c r="XEB3" s="35"/>
      <c r="XEC3" s="35"/>
      <c r="XED3" s="35"/>
      <c r="XEE3" s="35"/>
      <c r="XEF3" s="35"/>
      <c r="XEG3" s="35"/>
      <c r="XEH3" s="35"/>
      <c r="XEI3" s="35"/>
      <c r="XEJ3" s="35"/>
      <c r="XEK3" s="35"/>
      <c r="XEL3" s="35"/>
      <c r="XEM3" s="35"/>
      <c r="XEN3" s="35"/>
      <c r="XEO3" s="35"/>
      <c r="XEP3" s="35"/>
      <c r="XEQ3" s="35"/>
      <c r="XER3" s="35"/>
      <c r="XES3" s="35"/>
      <c r="XET3" s="35"/>
      <c r="XEU3" s="35"/>
    </row>
    <row r="4" s="2" customFormat="1" ht="30" customHeight="1" spans="1:16375">
      <c r="A4" s="11" t="s">
        <v>5</v>
      </c>
      <c r="B4" s="11"/>
      <c r="C4" s="15" t="s">
        <v>68</v>
      </c>
      <c r="D4" s="15"/>
      <c r="E4" s="16" t="s">
        <v>7</v>
      </c>
      <c r="F4" s="17" t="s">
        <v>8</v>
      </c>
      <c r="G4" s="18"/>
      <c r="H4" s="12"/>
      <c r="I4" s="17"/>
      <c r="XDP4" s="35"/>
      <c r="XDQ4" s="35"/>
      <c r="XDR4" s="35"/>
      <c r="XDS4" s="35"/>
      <c r="XDT4" s="35"/>
      <c r="XDU4" s="35"/>
      <c r="XDV4" s="35"/>
      <c r="XDW4" s="35"/>
      <c r="XDX4" s="35"/>
      <c r="XDY4" s="35"/>
      <c r="XDZ4" s="35"/>
      <c r="XEA4" s="35"/>
      <c r="XEB4" s="35"/>
      <c r="XEC4" s="35"/>
      <c r="XED4" s="35"/>
      <c r="XEE4" s="35"/>
      <c r="XEF4" s="35"/>
      <c r="XEG4" s="35"/>
      <c r="XEH4" s="35"/>
      <c r="XEI4" s="35"/>
      <c r="XEJ4" s="35"/>
      <c r="XEK4" s="35"/>
      <c r="XEL4" s="35"/>
      <c r="XEM4" s="35"/>
      <c r="XEN4" s="35"/>
      <c r="XEO4" s="35"/>
      <c r="XEP4" s="35"/>
      <c r="XEQ4" s="35"/>
      <c r="XER4" s="35"/>
      <c r="XES4" s="35"/>
      <c r="XET4" s="35"/>
      <c r="XEU4" s="35"/>
    </row>
    <row r="5" s="2" customFormat="1" ht="30" customHeight="1" spans="1:16375">
      <c r="A5" s="19" t="s">
        <v>9</v>
      </c>
      <c r="B5" s="20" t="s">
        <v>10</v>
      </c>
      <c r="C5" s="21" t="s">
        <v>11</v>
      </c>
      <c r="D5" s="22" t="s">
        <v>12</v>
      </c>
      <c r="E5" s="22" t="s">
        <v>13</v>
      </c>
      <c r="F5" s="23" t="s">
        <v>14</v>
      </c>
      <c r="G5" s="24" t="s">
        <v>15</v>
      </c>
      <c r="H5" s="25" t="s">
        <v>16</v>
      </c>
      <c r="I5" s="23" t="s">
        <v>17</v>
      </c>
      <c r="XDP5" s="35"/>
      <c r="XDQ5" s="35"/>
      <c r="XDR5" s="35"/>
      <c r="XDS5" s="35"/>
      <c r="XDT5" s="35"/>
      <c r="XDU5" s="35"/>
      <c r="XDV5" s="35"/>
      <c r="XDW5" s="35"/>
      <c r="XDX5" s="35"/>
      <c r="XDY5" s="35"/>
      <c r="XDZ5" s="35"/>
      <c r="XEA5" s="35"/>
      <c r="XEB5" s="35"/>
      <c r="XEC5" s="35"/>
      <c r="XED5" s="35"/>
      <c r="XEE5" s="35"/>
      <c r="XEF5" s="35"/>
      <c r="XEG5" s="35"/>
      <c r="XEH5" s="35"/>
      <c r="XEI5" s="35"/>
      <c r="XEJ5" s="35"/>
      <c r="XEK5" s="35"/>
      <c r="XEL5" s="35"/>
      <c r="XEM5" s="35"/>
      <c r="XEN5" s="35"/>
      <c r="XEO5" s="35"/>
      <c r="XEP5" s="35"/>
      <c r="XEQ5" s="35"/>
      <c r="XER5" s="35"/>
      <c r="XES5" s="35"/>
      <c r="XET5" s="35"/>
      <c r="XEU5" s="35"/>
    </row>
    <row r="6" customHeight="1" spans="1:9">
      <c r="A6" s="19">
        <v>1</v>
      </c>
      <c r="B6" s="26" t="s">
        <v>69</v>
      </c>
      <c r="C6" s="27" t="s">
        <v>70</v>
      </c>
      <c r="D6" s="28">
        <v>100</v>
      </c>
      <c r="E6" s="28">
        <v>100</v>
      </c>
      <c r="F6" s="19">
        <v>22</v>
      </c>
      <c r="G6" s="29">
        <v>0.1809</v>
      </c>
      <c r="H6" s="29">
        <v>0.6</v>
      </c>
      <c r="I6" s="33">
        <v>835.76</v>
      </c>
    </row>
    <row r="7" customHeight="1" spans="1:9">
      <c r="A7" s="19">
        <v>2</v>
      </c>
      <c r="B7" s="26" t="s">
        <v>26</v>
      </c>
      <c r="C7" s="27" t="s">
        <v>27</v>
      </c>
      <c r="D7" s="30">
        <v>80</v>
      </c>
      <c r="E7" s="30">
        <v>80</v>
      </c>
      <c r="F7" s="19">
        <v>15.5</v>
      </c>
      <c r="G7" s="29">
        <v>0.1809</v>
      </c>
      <c r="H7" s="29">
        <v>0.6</v>
      </c>
      <c r="I7" s="33">
        <v>588.83</v>
      </c>
    </row>
    <row r="8" customHeight="1" spans="1:9">
      <c r="A8" s="19">
        <v>3</v>
      </c>
      <c r="B8" s="26" t="s">
        <v>71</v>
      </c>
      <c r="C8" s="27" t="s">
        <v>25</v>
      </c>
      <c r="D8" s="30">
        <v>100</v>
      </c>
      <c r="E8" s="30">
        <v>100</v>
      </c>
      <c r="F8" s="19">
        <v>31</v>
      </c>
      <c r="G8" s="29">
        <v>0.1809</v>
      </c>
      <c r="H8" s="29">
        <v>0.6</v>
      </c>
      <c r="I8" s="33">
        <v>1177.66</v>
      </c>
    </row>
    <row r="9" customHeight="1" spans="1:9">
      <c r="A9" s="19">
        <v>4</v>
      </c>
      <c r="B9" s="26" t="s">
        <v>72</v>
      </c>
      <c r="C9" s="27" t="s">
        <v>73</v>
      </c>
      <c r="D9" s="30">
        <v>50</v>
      </c>
      <c r="E9" s="30">
        <v>50</v>
      </c>
      <c r="F9" s="19">
        <v>10.5</v>
      </c>
      <c r="G9" s="29">
        <v>0.1809</v>
      </c>
      <c r="H9" s="29">
        <v>0.6</v>
      </c>
      <c r="I9" s="33">
        <v>398.88</v>
      </c>
    </row>
    <row r="10" customHeight="1" spans="1:9">
      <c r="A10" s="19">
        <v>5</v>
      </c>
      <c r="B10" s="26" t="s">
        <v>74</v>
      </c>
      <c r="C10" s="27" t="s">
        <v>56</v>
      </c>
      <c r="D10" s="30">
        <v>100</v>
      </c>
      <c r="E10" s="30">
        <v>100</v>
      </c>
      <c r="F10" s="19">
        <v>60</v>
      </c>
      <c r="G10" s="29">
        <v>0.1809</v>
      </c>
      <c r="H10" s="29">
        <v>0.6</v>
      </c>
      <c r="I10" s="33">
        <v>2279.34</v>
      </c>
    </row>
    <row r="11" customHeight="1" spans="1:9">
      <c r="A11" s="19"/>
      <c r="B11" s="31" t="s">
        <v>20</v>
      </c>
      <c r="C11" s="27"/>
      <c r="D11" s="32">
        <v>430</v>
      </c>
      <c r="E11" s="32">
        <v>430</v>
      </c>
      <c r="F11" s="32">
        <v>139</v>
      </c>
      <c r="G11" s="32"/>
      <c r="H11" s="32"/>
      <c r="I11" s="34">
        <v>5280.47</v>
      </c>
    </row>
  </sheetData>
  <mergeCells count="8">
    <mergeCell ref="A1:I1"/>
    <mergeCell ref="A2:I2"/>
    <mergeCell ref="A3:B3"/>
    <mergeCell ref="C3:D3"/>
    <mergeCell ref="F3:I3"/>
    <mergeCell ref="A4:B4"/>
    <mergeCell ref="C4:D4"/>
    <mergeCell ref="F4:I4"/>
  </mergeCells>
  <pageMargins left="0.196527777777778" right="0.196527777777778" top="0.393055555555556" bottom="0.393055555555556" header="0.196527777777778" footer="0.196527777777778"/>
  <pageSetup paperSize="9" fitToWidth="0" fitToHeight="0" orientation="portrait" horizontalDpi="300" verticalDpi="300"/>
  <headerFooter alignWithMargins="0" scaleWithDoc="0">
    <oddFooter>&amp;L宋亚辉&amp;C18660730459&amp;R 第 &amp;P 页 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薛楼</vt:lpstr>
      <vt:lpstr>刁集</vt:lpstr>
      <vt:lpstr>东袁口</vt:lpstr>
      <vt:lpstr>东袁口-袁发</vt:lpstr>
      <vt:lpstr>韩岗</vt:lpstr>
      <vt:lpstr>李坊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2024-07-08T01:24:00Z</dcterms:created>
  <dcterms:modified xsi:type="dcterms:W3CDTF">2024-11-13T00:33:50Z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E26D417C0573441FAB792344C9225AC1_13</vt:lpwstr>
  </property>
  <property fmtid="{D5CDD505-2E9C-101B-9397-08002B2CF9AE}" pid="3" name="KSOProductBuildVer">
    <vt:lpwstr>2052-12.1.0.18608</vt:lpwstr>
  </property>
</Properties>
</file>